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merkur\POSLOVANJE\5_INVESTICIJE\JN LED SVETILKE\"/>
    </mc:Choice>
  </mc:AlternateContent>
  <xr:revisionPtr revIDLastSave="0" documentId="8_{22526646-526A-42F6-94D3-FECEA3394CDF}" xr6:coauthVersionLast="47" xr6:coauthVersionMax="47" xr10:uidLastSave="{00000000-0000-0000-0000-000000000000}"/>
  <bookViews>
    <workbookView xWindow="-120" yWindow="-120" windowWidth="27915" windowHeight="16440" xr2:uid="{00000000-000D-0000-FFFF-FFFF00000000}"/>
  </bookViews>
  <sheets>
    <sheet name="Popi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2" l="1"/>
  <c r="G37" i="2"/>
  <c r="G69" i="2"/>
  <c r="G90" i="2" l="1"/>
  <c r="G91" i="2" l="1"/>
  <c r="G92" i="2" s="1"/>
</calcChain>
</file>

<file path=xl/sharedStrings.xml><?xml version="1.0" encoding="utf-8"?>
<sst xmlns="http://schemas.openxmlformats.org/spreadsheetml/2006/main" count="89" uniqueCount="60">
  <si>
    <t>znesek</t>
  </si>
  <si>
    <t>Skupaj:</t>
  </si>
  <si>
    <t>SKUPAJ:</t>
  </si>
  <si>
    <t>PONUJENO:</t>
  </si>
  <si>
    <t xml:space="preserve"> Opis</t>
  </si>
  <si>
    <t>Dobava in dostava LED svetilk z naslednjimi lastnostmi:</t>
  </si>
  <si>
    <t>Podpis odgovorne osebe</t>
  </si>
  <si>
    <t>DATUM:__________________</t>
  </si>
  <si>
    <t>DATUM</t>
  </si>
  <si>
    <t>NAZIV</t>
  </si>
  <si>
    <t>Naziv 1</t>
  </si>
  <si>
    <t>Naziv 2</t>
  </si>
  <si>
    <t>Naslov 1</t>
  </si>
  <si>
    <t>Naslov 2</t>
  </si>
  <si>
    <t>EM</t>
  </si>
  <si>
    <t>količina</t>
  </si>
  <si>
    <t>Cena/EM</t>
  </si>
  <si>
    <t>Napajanje: 220–240 VAC / 50 Hz, s faktorjem popačenja toka (THD) 15 %.</t>
  </si>
  <si>
    <t>Visokotlačno liti aluminij</t>
  </si>
  <si>
    <t>Ohišje v UV stabilni barvi RAL-9007, ki zagotavlja visoko odpornost proti koroziji in vplivom slane megle.</t>
  </si>
  <si>
    <t>Ravno, varnostno kaljeno steklo debeline vsaj 5 mm.</t>
  </si>
  <si>
    <t>Svetilka mora imeti silikonsko tesnilo okrog zaščitnega pokrova ter vse zunanje vijake, matice in podložke iz nerjavečega jekla.</t>
  </si>
  <si>
    <t>Zasnova mora omogočati modularno servisiranje in popravila.</t>
  </si>
  <si>
    <t>Možnost vodoravne in vertikalne montaže na drog ali konzolo premera Ø42–60 mm</t>
  </si>
  <si>
    <t>Stopnja zaščite pred vdorom vode in prahu najmanj IP66 ter stopnja mehanske trdnosti najmanj IK10.</t>
  </si>
  <si>
    <t>Vgrajen ventil za preprečevanje kondenzacije in izenačevanje notranjega pritiska.</t>
  </si>
  <si>
    <t>Največja dopustna teža svetilke 3,8 kg</t>
  </si>
  <si>
    <t>Opremljena s hitrim IP66 konektorjem, ki omogoča električni priklop brez potrebe po odpiranju ohišja.</t>
  </si>
  <si>
    <t>Asimetrična cestna optika</t>
  </si>
  <si>
    <t>Gonilni tok LED modula maksimalno 500 mA.</t>
  </si>
  <si>
    <t>Svetlobni tok minimalno 2700 lm.</t>
  </si>
  <si>
    <t>Svetlobna učinkovitost minimalno 110 lm/W.</t>
  </si>
  <si>
    <t>Priključna moč maksimalno 24,00 W.</t>
  </si>
  <si>
    <t>Nemoteno delovanje v razponu od -40 °C do +55 °C (Ta=55 °C).</t>
  </si>
  <si>
    <t>Vgrajena termična zaščita in prenapetostna zaščita vsaj 10 kV.</t>
  </si>
  <si>
    <t>Samodejno redukcijo moči v 5 korakih (astrološko merjenje).</t>
  </si>
  <si>
    <t>IEC električni zaščitni razred CL1.</t>
  </si>
  <si>
    <t>CE, ENEC in ENEC+.</t>
  </si>
  <si>
    <t>EU poreklo</t>
  </si>
  <si>
    <t>Minimalno 5 let garancije na celotno svetilko.</t>
  </si>
  <si>
    <r>
      <t>3000 K CRI</t>
    </r>
    <r>
      <rPr>
        <sz val="10"/>
        <color theme="1"/>
        <rFont val="Aptos Narrow"/>
        <family val="2"/>
      </rPr>
      <t>≥70</t>
    </r>
  </si>
  <si>
    <t>kos</t>
  </si>
  <si>
    <t>DDV (22 %)</t>
  </si>
  <si>
    <t>PONUDNIK:</t>
  </si>
  <si>
    <t>LED gonilniki morajo biti skladni s standardom Zhaga Book 18 (izdaja 2.0) ter podpirati vmesnik DALI 2.0 po standardu D4i</t>
  </si>
  <si>
    <t>Svetilka mora biti opremljena z vgrajenim konektorjem na zgornji strani, ki omogoča neposredno namestitev zunanje komunikacijske enote skladno s standardom Zhaga Book 18 (izdaja 2.0).</t>
  </si>
  <si>
    <t xml:space="preserve"> Dobava in dostava LED svetilk in kandelabrov</t>
  </si>
  <si>
    <t>Drog s skupno višino h = 6000 mm nad terenom je sestavljen iz treh stopenjsko reduciranih jeklenih cevi iz konstrukcijskega jekla S235JR:</t>
  </si>
  <si>
    <t>Odprtina mora obsegati notranjo ploščico za pritrditev elektro opreme ter predvideno mesto za ozemljitveni vijak M8</t>
  </si>
  <si>
    <t>Celotni drog s podnožno ploščo mora biti vroče pocinkan v skladu s standardom SIST EN ISO 1461.</t>
  </si>
  <si>
    <t>Konstrukcija mora strogo ustrezati slovenskim in evropskim standardom SIST EN 40-5:2002.</t>
  </si>
  <si>
    <t>Izdelek mora obvezno imeti veljaven CE certifikat o nespremenljivosti lastnosti (kot npr. izdan s strani priglašenega organa) s pasivno varnostjo razreda 0 po EN 40-5.</t>
  </si>
  <si>
    <t>V ceni je zajeta dobava kandelabra, kompletnega sidrnega materiala ter dostava do lokacije.</t>
  </si>
  <si>
    <t>Vrh droga: premer fi 60 mm, dolžine 100 mm za natik svetilke.</t>
  </si>
  <si>
    <t>Drogovi morajo biti dimenzionirani za referenčno hitrost vetra 30 m/s (v skladu s standardom EN 40-5 za kategorijo terena II in razred odpornosti B. Vse vrednosti morajo biti izkazane z uradno Izjavo o lastnostih (DoP).</t>
  </si>
  <si>
    <t>Spodnji segment: premer fi 114.3 mm z debelino stene najmanj 3.2 mm, višine 2000 mm.</t>
  </si>
  <si>
    <t>Dobava in dostava ravnih, okroglih, tristopenjsko reduciranih jeklenih drogov za ulično razsvetljavo tip ZLM6 (ali tehnično popolnoma enakovredni):</t>
  </si>
  <si>
    <t>Srednji segment: premer fi 76.3 mm z debelino stene najmanj 3.2 mm, višine 4000 mm.</t>
  </si>
  <si>
    <t>Drog je zaključen s kvadratno sidrno podnožno ploščo dimenzij 300x 300 z osno razdaljo med štirimi odprtinami za sidrne vijake 200 x 200 mm (odprtine premera fi 24 mm) ter sredinsko odprtino premera fi 90 mm za uvod kabla.</t>
  </si>
  <si>
    <r>
      <t>Drog mora imeti na spodnjem delu (na višini 600 mm</t>
    </r>
    <r>
      <rPr>
        <sz val="11"/>
        <color rgb="FF1F497D"/>
        <rFont val="Aptos"/>
        <family val="2"/>
      </rPr>
      <t xml:space="preserve"> spodnji rob</t>
    </r>
    <r>
      <rPr>
        <sz val="11"/>
        <color theme="1"/>
        <rFont val="Aptos"/>
        <family val="2"/>
      </rPr>
      <t xml:space="preserve"> od dna) izvedeno standardno odprtino za montažo varovalno-priključne opreme dimenzij 85 x 400 mm,  vratca kandelabra poravnana s  površino, zapiranje vratic z varnostnim 12mm trikotnim vijakom.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</si>
</sst>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n&quot;"/>
    <numFmt numFmtId="165" formatCode="#,##0.00\ [$€-1]"/>
    <numFmt numFmtId="166" formatCode="#,##0.00\ _k_n"/>
  </numFmts>
  <fonts count="12" x14ac:knownFonts="1">
    <font>
      <sz val="11"/>
      <color theme="1"/>
      <name val="Calibri"/>
      <family val="2"/>
      <scheme val="minor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ptos Narrow"/>
      <family val="2"/>
    </font>
    <font>
      <sz val="10"/>
      <name val="Calibri"/>
      <family val="2"/>
      <charset val="238"/>
      <scheme val="minor"/>
    </font>
    <font>
      <sz val="11"/>
      <color theme="1"/>
      <name val="Aptos"/>
      <family val="2"/>
    </font>
    <font>
      <sz val="11"/>
      <color rgb="FF1F497D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/>
    <xf numFmtId="0" fontId="3" fillId="0" borderId="2" xfId="0" applyFont="1" applyBorder="1" applyAlignment="1">
      <alignment wrapText="1"/>
    </xf>
    <xf numFmtId="166" fontId="3" fillId="0" borderId="2" xfId="0" applyNumberFormat="1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2" xfId="0" applyFont="1" applyBorder="1"/>
    <xf numFmtId="165" fontId="4" fillId="0" borderId="0" xfId="0" applyNumberFormat="1" applyFont="1"/>
    <xf numFmtId="0" fontId="4" fillId="0" borderId="3" xfId="0" applyFont="1" applyBorder="1" applyAlignment="1">
      <alignment vertical="top" wrapText="1"/>
    </xf>
    <xf numFmtId="0" fontId="4" fillId="0" borderId="3" xfId="0" applyFont="1" applyBorder="1"/>
    <xf numFmtId="0" fontId="4" fillId="0" borderId="1" xfId="0" applyFont="1" applyBorder="1"/>
    <xf numFmtId="165" fontId="6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/>
    <xf numFmtId="0" fontId="4" fillId="0" borderId="0" xfId="0" applyFont="1" applyAlignment="1">
      <alignment vertical="top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topLeftCell="A76" zoomScaleNormal="100" workbookViewId="0">
      <selection activeCell="D86" sqref="D86"/>
    </sheetView>
  </sheetViews>
  <sheetFormatPr defaultColWidth="9.140625" defaultRowHeight="12.75" x14ac:dyDescent="0.2"/>
  <cols>
    <col min="1" max="1" width="4" style="10" customWidth="1"/>
    <col min="2" max="2" width="52.7109375" style="10" customWidth="1"/>
    <col min="3" max="3" width="8" style="10" customWidth="1"/>
    <col min="4" max="4" width="10.42578125" style="10" customWidth="1"/>
    <col min="5" max="5" width="3.140625" style="10" customWidth="1"/>
    <col min="6" max="6" width="9.140625" style="10"/>
    <col min="7" max="7" width="12.85546875" style="10" customWidth="1"/>
    <col min="8" max="16384" width="9.140625" style="10"/>
  </cols>
  <sheetData>
    <row r="1" spans="1:7" x14ac:dyDescent="0.2">
      <c r="B1" s="11" t="s">
        <v>9</v>
      </c>
    </row>
    <row r="2" spans="1:7" x14ac:dyDescent="0.2">
      <c r="B2" s="11" t="s">
        <v>10</v>
      </c>
    </row>
    <row r="3" spans="1:7" x14ac:dyDescent="0.2">
      <c r="B3" s="11" t="s">
        <v>11</v>
      </c>
    </row>
    <row r="4" spans="1:7" x14ac:dyDescent="0.2">
      <c r="B4" s="11" t="s">
        <v>12</v>
      </c>
    </row>
    <row r="5" spans="1:7" x14ac:dyDescent="0.2">
      <c r="B5" s="11" t="s">
        <v>13</v>
      </c>
    </row>
    <row r="6" spans="1:7" x14ac:dyDescent="0.2">
      <c r="B6" s="11"/>
      <c r="F6" s="36" t="s">
        <v>8</v>
      </c>
      <c r="G6" s="36"/>
    </row>
    <row r="7" spans="1:7" x14ac:dyDescent="0.2">
      <c r="B7" s="11"/>
    </row>
    <row r="8" spans="1:7" x14ac:dyDescent="0.2">
      <c r="B8" s="37" t="s">
        <v>46</v>
      </c>
      <c r="C8" s="37"/>
      <c r="D8" s="37"/>
      <c r="E8" s="37"/>
      <c r="F8" s="37"/>
    </row>
    <row r="10" spans="1:7" x14ac:dyDescent="0.2">
      <c r="A10" s="11"/>
      <c r="B10" s="26" t="s">
        <v>4</v>
      </c>
      <c r="C10" s="26" t="s">
        <v>14</v>
      </c>
      <c r="D10" s="26" t="s">
        <v>15</v>
      </c>
      <c r="E10" s="1"/>
      <c r="F10" s="2" t="s">
        <v>16</v>
      </c>
      <c r="G10" s="3" t="s">
        <v>0</v>
      </c>
    </row>
    <row r="11" spans="1:7" x14ac:dyDescent="0.2">
      <c r="A11" s="27">
        <v>1</v>
      </c>
      <c r="B11" s="14" t="s">
        <v>5</v>
      </c>
      <c r="C11" s="11"/>
      <c r="D11" s="11"/>
    </row>
    <row r="12" spans="1:7" x14ac:dyDescent="0.2">
      <c r="A12" s="27"/>
      <c r="B12" s="28" t="s">
        <v>18</v>
      </c>
      <c r="C12" s="11"/>
      <c r="D12" s="11"/>
    </row>
    <row r="13" spans="1:7" ht="25.5" x14ac:dyDescent="0.2">
      <c r="A13" s="27"/>
      <c r="B13" s="28" t="s">
        <v>19</v>
      </c>
      <c r="C13" s="11"/>
      <c r="D13" s="11"/>
    </row>
    <row r="14" spans="1:7" x14ac:dyDescent="0.2">
      <c r="A14" s="27"/>
      <c r="B14" s="28" t="s">
        <v>20</v>
      </c>
      <c r="C14" s="11"/>
      <c r="D14" s="11"/>
    </row>
    <row r="15" spans="1:7" ht="25.5" x14ac:dyDescent="0.2">
      <c r="A15" s="27"/>
      <c r="B15" s="28" t="s">
        <v>21</v>
      </c>
      <c r="C15" s="11"/>
      <c r="D15" s="11"/>
    </row>
    <row r="16" spans="1:7" x14ac:dyDescent="0.2">
      <c r="A16" s="27"/>
      <c r="B16" s="28" t="s">
        <v>22</v>
      </c>
      <c r="C16" s="11"/>
      <c r="D16" s="11"/>
    </row>
    <row r="17" spans="1:6" ht="25.5" x14ac:dyDescent="0.2">
      <c r="A17" s="27"/>
      <c r="B17" s="28" t="s">
        <v>23</v>
      </c>
      <c r="C17" s="11"/>
      <c r="D17" s="11"/>
    </row>
    <row r="18" spans="1:6" ht="25.5" x14ac:dyDescent="0.2">
      <c r="A18" s="27"/>
      <c r="B18" s="28" t="s">
        <v>24</v>
      </c>
      <c r="C18" s="11"/>
      <c r="D18" s="11"/>
    </row>
    <row r="19" spans="1:6" ht="25.5" x14ac:dyDescent="0.2">
      <c r="A19" s="27"/>
      <c r="B19" s="28" t="s">
        <v>25</v>
      </c>
      <c r="C19" s="11"/>
      <c r="D19" s="11"/>
    </row>
    <row r="20" spans="1:6" x14ac:dyDescent="0.2">
      <c r="A20" s="27"/>
      <c r="B20" s="28" t="s">
        <v>26</v>
      </c>
      <c r="C20" s="11"/>
      <c r="D20" s="11"/>
    </row>
    <row r="21" spans="1:6" ht="25.5" x14ac:dyDescent="0.2">
      <c r="A21" s="27"/>
      <c r="B21" s="28" t="s">
        <v>27</v>
      </c>
      <c r="C21" s="11"/>
      <c r="D21" s="11"/>
    </row>
    <row r="22" spans="1:6" x14ac:dyDescent="0.2">
      <c r="A22" s="27"/>
      <c r="B22" s="28" t="s">
        <v>28</v>
      </c>
      <c r="C22" s="11"/>
      <c r="D22" s="11"/>
    </row>
    <row r="23" spans="1:6" ht="13.5" x14ac:dyDescent="0.2">
      <c r="A23" s="27"/>
      <c r="B23" s="28" t="s">
        <v>40</v>
      </c>
      <c r="C23" s="11"/>
      <c r="D23" s="11"/>
    </row>
    <row r="24" spans="1:6" x14ac:dyDescent="0.2">
      <c r="A24" s="11"/>
      <c r="B24" s="28" t="s">
        <v>31</v>
      </c>
      <c r="C24" s="11"/>
      <c r="D24" s="11"/>
    </row>
    <row r="25" spans="1:6" x14ac:dyDescent="0.2">
      <c r="A25" s="11"/>
      <c r="B25" s="28" t="s">
        <v>30</v>
      </c>
      <c r="C25" s="11"/>
      <c r="D25" s="11"/>
      <c r="F25" s="11"/>
    </row>
    <row r="26" spans="1:6" x14ac:dyDescent="0.2">
      <c r="A26" s="11"/>
      <c r="B26" s="28" t="s">
        <v>29</v>
      </c>
      <c r="C26" s="11"/>
      <c r="D26" s="11"/>
    </row>
    <row r="27" spans="1:6" x14ac:dyDescent="0.2">
      <c r="A27" s="11"/>
      <c r="B27" s="28" t="s">
        <v>32</v>
      </c>
      <c r="C27" s="11"/>
      <c r="D27" s="11"/>
    </row>
    <row r="28" spans="1:6" ht="25.5" x14ac:dyDescent="0.2">
      <c r="A28" s="11"/>
      <c r="B28" s="28" t="s">
        <v>17</v>
      </c>
      <c r="C28" s="11"/>
      <c r="D28" s="11"/>
    </row>
    <row r="29" spans="1:6" x14ac:dyDescent="0.2">
      <c r="A29" s="11"/>
      <c r="B29" s="28" t="s">
        <v>33</v>
      </c>
      <c r="C29" s="11"/>
      <c r="D29" s="11"/>
    </row>
    <row r="30" spans="1:6" x14ac:dyDescent="0.2">
      <c r="A30" s="11"/>
      <c r="B30" s="28" t="s">
        <v>34</v>
      </c>
      <c r="C30" s="11"/>
      <c r="D30" s="11"/>
    </row>
    <row r="31" spans="1:6" x14ac:dyDescent="0.2">
      <c r="A31" s="11"/>
      <c r="B31" s="28" t="s">
        <v>35</v>
      </c>
      <c r="C31" s="11"/>
      <c r="D31" s="11"/>
    </row>
    <row r="32" spans="1:6" x14ac:dyDescent="0.2">
      <c r="A32" s="11"/>
      <c r="B32" s="28" t="s">
        <v>36</v>
      </c>
      <c r="C32" s="11"/>
      <c r="D32" s="11"/>
    </row>
    <row r="33" spans="1:7" x14ac:dyDescent="0.2">
      <c r="A33" s="11"/>
      <c r="B33" s="28" t="s">
        <v>37</v>
      </c>
      <c r="C33" s="11"/>
      <c r="D33" s="11"/>
    </row>
    <row r="34" spans="1:7" x14ac:dyDescent="0.2">
      <c r="A34" s="11"/>
      <c r="B34" s="28" t="s">
        <v>38</v>
      </c>
      <c r="C34" s="11"/>
      <c r="D34" s="11"/>
    </row>
    <row r="35" spans="1:7" x14ac:dyDescent="0.2">
      <c r="A35" s="11"/>
      <c r="B35" s="28" t="s">
        <v>39</v>
      </c>
      <c r="C35" s="11"/>
      <c r="D35" s="11"/>
    </row>
    <row r="36" spans="1:7" x14ac:dyDescent="0.2">
      <c r="G36" s="12"/>
    </row>
    <row r="37" spans="1:7" x14ac:dyDescent="0.2">
      <c r="B37" s="15" t="s">
        <v>3</v>
      </c>
      <c r="C37" s="12" t="s">
        <v>41</v>
      </c>
      <c r="D37" s="12">
        <v>135</v>
      </c>
      <c r="F37" s="16"/>
      <c r="G37" s="16">
        <f>D37*F37</f>
        <v>0</v>
      </c>
    </row>
    <row r="38" spans="1:7" x14ac:dyDescent="0.2">
      <c r="B38" s="17"/>
    </row>
    <row r="39" spans="1:7" x14ac:dyDescent="0.2">
      <c r="B39" s="18"/>
    </row>
    <row r="41" spans="1:7" x14ac:dyDescent="0.2">
      <c r="A41" s="13">
        <v>2</v>
      </c>
      <c r="B41" s="14" t="s">
        <v>5</v>
      </c>
    </row>
    <row r="42" spans="1:7" x14ac:dyDescent="0.2">
      <c r="B42" s="28" t="s">
        <v>18</v>
      </c>
    </row>
    <row r="43" spans="1:7" ht="25.5" x14ac:dyDescent="0.2">
      <c r="B43" s="28" t="s">
        <v>19</v>
      </c>
      <c r="F43" s="11"/>
    </row>
    <row r="44" spans="1:7" x14ac:dyDescent="0.2">
      <c r="B44" s="28" t="s">
        <v>20</v>
      </c>
    </row>
    <row r="45" spans="1:7" ht="25.5" x14ac:dyDescent="0.2">
      <c r="B45" s="28" t="s">
        <v>21</v>
      </c>
    </row>
    <row r="46" spans="1:7" x14ac:dyDescent="0.2">
      <c r="B46" s="28" t="s">
        <v>22</v>
      </c>
    </row>
    <row r="47" spans="1:7" ht="25.5" x14ac:dyDescent="0.2">
      <c r="B47" s="28" t="s">
        <v>23</v>
      </c>
    </row>
    <row r="48" spans="1:7" ht="25.5" x14ac:dyDescent="0.2">
      <c r="B48" s="28" t="s">
        <v>24</v>
      </c>
    </row>
    <row r="49" spans="1:7" ht="25.5" x14ac:dyDescent="0.2">
      <c r="B49" s="28" t="s">
        <v>25</v>
      </c>
    </row>
    <row r="50" spans="1:7" x14ac:dyDescent="0.2">
      <c r="B50" s="28" t="s">
        <v>26</v>
      </c>
    </row>
    <row r="51" spans="1:7" ht="25.5" x14ac:dyDescent="0.2">
      <c r="B51" s="28" t="s">
        <v>27</v>
      </c>
    </row>
    <row r="52" spans="1:7" x14ac:dyDescent="0.2">
      <c r="B52" s="28" t="s">
        <v>28</v>
      </c>
    </row>
    <row r="53" spans="1:7" ht="13.5" x14ac:dyDescent="0.2">
      <c r="B53" s="28" t="s">
        <v>40</v>
      </c>
    </row>
    <row r="54" spans="1:7" x14ac:dyDescent="0.2">
      <c r="B54" s="28" t="s">
        <v>31</v>
      </c>
      <c r="G54" s="12"/>
    </row>
    <row r="55" spans="1:7" x14ac:dyDescent="0.2">
      <c r="B55" s="28" t="s">
        <v>30</v>
      </c>
      <c r="C55" s="12"/>
      <c r="D55" s="12"/>
      <c r="F55" s="16"/>
      <c r="G55" s="16"/>
    </row>
    <row r="56" spans="1:7" x14ac:dyDescent="0.2">
      <c r="B56" s="28" t="s">
        <v>29</v>
      </c>
    </row>
    <row r="57" spans="1:7" x14ac:dyDescent="0.2">
      <c r="B57" s="28" t="s">
        <v>32</v>
      </c>
    </row>
    <row r="58" spans="1:7" ht="25.5" x14ac:dyDescent="0.2">
      <c r="B58" s="28" t="s">
        <v>17</v>
      </c>
    </row>
    <row r="59" spans="1:7" x14ac:dyDescent="0.2">
      <c r="A59" s="13"/>
      <c r="B59" s="28" t="s">
        <v>33</v>
      </c>
    </row>
    <row r="60" spans="1:7" x14ac:dyDescent="0.2">
      <c r="B60" s="28" t="s">
        <v>34</v>
      </c>
    </row>
    <row r="61" spans="1:7" ht="25.5" x14ac:dyDescent="0.2">
      <c r="B61" s="29" t="s">
        <v>44</v>
      </c>
    </row>
    <row r="62" spans="1:7" ht="38.25" customHeight="1" x14ac:dyDescent="0.2">
      <c r="B62" s="29" t="s">
        <v>45</v>
      </c>
    </row>
    <row r="63" spans="1:7" x14ac:dyDescent="0.2">
      <c r="B63" s="28" t="s">
        <v>35</v>
      </c>
    </row>
    <row r="64" spans="1:7" x14ac:dyDescent="0.2">
      <c r="B64" s="28" t="s">
        <v>36</v>
      </c>
      <c r="F64" s="11"/>
    </row>
    <row r="65" spans="1:7" x14ac:dyDescent="0.2">
      <c r="B65" s="28" t="s">
        <v>37</v>
      </c>
    </row>
    <row r="66" spans="1:7" x14ac:dyDescent="0.2">
      <c r="B66" s="28" t="s">
        <v>38</v>
      </c>
    </row>
    <row r="67" spans="1:7" x14ac:dyDescent="0.2">
      <c r="B67" s="28" t="s">
        <v>39</v>
      </c>
    </row>
    <row r="69" spans="1:7" x14ac:dyDescent="0.2">
      <c r="B69" s="15" t="s">
        <v>3</v>
      </c>
      <c r="C69" s="12" t="s">
        <v>41</v>
      </c>
      <c r="D69" s="12">
        <v>15</v>
      </c>
      <c r="F69" s="16"/>
      <c r="G69" s="16">
        <f>D69*F69</f>
        <v>0</v>
      </c>
    </row>
    <row r="70" spans="1:7" x14ac:dyDescent="0.2">
      <c r="B70" s="17"/>
    </row>
    <row r="71" spans="1:7" x14ac:dyDescent="0.2">
      <c r="B71" s="18"/>
    </row>
    <row r="73" spans="1:7" ht="38.25" x14ac:dyDescent="0.2">
      <c r="A73" s="13">
        <v>2</v>
      </c>
      <c r="B73" s="14" t="s">
        <v>56</v>
      </c>
    </row>
    <row r="74" spans="1:7" ht="45" x14ac:dyDescent="0.2">
      <c r="B74" s="32" t="s">
        <v>47</v>
      </c>
    </row>
    <row r="75" spans="1:7" ht="30" x14ac:dyDescent="0.2">
      <c r="A75" s="13"/>
      <c r="B75" s="33" t="s">
        <v>55</v>
      </c>
    </row>
    <row r="76" spans="1:7" ht="30" x14ac:dyDescent="0.2">
      <c r="A76" s="13"/>
      <c r="B76" s="33" t="s">
        <v>57</v>
      </c>
    </row>
    <row r="77" spans="1:7" ht="30" x14ac:dyDescent="0.2">
      <c r="A77" s="13"/>
      <c r="B77" s="33" t="s">
        <v>53</v>
      </c>
    </row>
    <row r="78" spans="1:7" ht="88.5" customHeight="1" x14ac:dyDescent="0.2">
      <c r="A78" s="13"/>
      <c r="B78" s="32" t="s">
        <v>59</v>
      </c>
    </row>
    <row r="79" spans="1:7" ht="45" x14ac:dyDescent="0.2">
      <c r="A79" s="13"/>
      <c r="B79" s="32" t="s">
        <v>48</v>
      </c>
    </row>
    <row r="80" spans="1:7" ht="75" x14ac:dyDescent="0.2">
      <c r="A80" s="13"/>
      <c r="B80" s="32" t="s">
        <v>58</v>
      </c>
    </row>
    <row r="81" spans="1:7" ht="30" x14ac:dyDescent="0.2">
      <c r="A81" s="13"/>
      <c r="B81" s="32" t="s">
        <v>49</v>
      </c>
    </row>
    <row r="82" spans="1:7" ht="30" x14ac:dyDescent="0.2">
      <c r="A82" s="13"/>
      <c r="B82" s="32" t="s">
        <v>50</v>
      </c>
    </row>
    <row r="83" spans="1:7" ht="60" x14ac:dyDescent="0.2">
      <c r="B83" s="32" t="s">
        <v>51</v>
      </c>
    </row>
    <row r="84" spans="1:7" ht="75" x14ac:dyDescent="0.2">
      <c r="B84" s="32" t="s">
        <v>54</v>
      </c>
      <c r="F84" s="11"/>
    </row>
    <row r="85" spans="1:7" ht="30" x14ac:dyDescent="0.2">
      <c r="B85" s="32" t="s">
        <v>52</v>
      </c>
    </row>
    <row r="86" spans="1:7" x14ac:dyDescent="0.2">
      <c r="B86" s="15" t="s">
        <v>3</v>
      </c>
      <c r="C86" s="12" t="s">
        <v>41</v>
      </c>
      <c r="D86" s="12">
        <v>150</v>
      </c>
      <c r="F86" s="16"/>
      <c r="G86" s="16">
        <f>D86*F86</f>
        <v>0</v>
      </c>
    </row>
    <row r="87" spans="1:7" x14ac:dyDescent="0.2">
      <c r="B87" s="18"/>
    </row>
    <row r="88" spans="1:7" x14ac:dyDescent="0.2">
      <c r="B88" s="18"/>
    </row>
    <row r="89" spans="1:7" ht="13.5" thickBot="1" x14ac:dyDescent="0.25">
      <c r="B89" s="19"/>
      <c r="C89" s="19"/>
      <c r="D89" s="19"/>
      <c r="E89" s="19"/>
      <c r="F89" s="19"/>
      <c r="G89" s="19"/>
    </row>
    <row r="90" spans="1:7" x14ac:dyDescent="0.2">
      <c r="B90" s="11"/>
      <c r="E90" s="36" t="s">
        <v>1</v>
      </c>
      <c r="F90" s="36"/>
      <c r="G90" s="16">
        <f>SUM(G37:G89)</f>
        <v>0</v>
      </c>
    </row>
    <row r="91" spans="1:7" x14ac:dyDescent="0.2">
      <c r="B91" s="11"/>
      <c r="E91" s="36" t="s">
        <v>42</v>
      </c>
      <c r="F91" s="36"/>
      <c r="G91" s="16">
        <f>G90*0.22</f>
        <v>0</v>
      </c>
    </row>
    <row r="92" spans="1:7" x14ac:dyDescent="0.2">
      <c r="B92" s="11"/>
      <c r="E92" s="34" t="s">
        <v>2</v>
      </c>
      <c r="F92" s="34"/>
      <c r="G92" s="20">
        <f>G91+G90</f>
        <v>0</v>
      </c>
    </row>
    <row r="94" spans="1:7" x14ac:dyDescent="0.2">
      <c r="B94" s="21" t="s">
        <v>43</v>
      </c>
      <c r="C94" s="22"/>
      <c r="D94" s="22"/>
      <c r="E94" s="4"/>
      <c r="F94" s="5"/>
    </row>
    <row r="95" spans="1:7" x14ac:dyDescent="0.2">
      <c r="B95" s="6"/>
      <c r="C95" s="22"/>
      <c r="D95" s="7"/>
      <c r="E95" s="35" t="s">
        <v>6</v>
      </c>
      <c r="F95" s="35"/>
      <c r="G95" s="35"/>
    </row>
    <row r="96" spans="1:7" x14ac:dyDescent="0.2">
      <c r="B96" s="13"/>
      <c r="C96" s="22"/>
      <c r="D96" s="7"/>
      <c r="E96" s="7"/>
      <c r="F96" s="7"/>
    </row>
    <row r="97" spans="2:7" x14ac:dyDescent="0.2">
      <c r="B97" s="23" t="s">
        <v>7</v>
      </c>
      <c r="C97" s="22"/>
      <c r="D97" s="24"/>
      <c r="E97" s="8"/>
      <c r="F97" s="9"/>
      <c r="G97" s="15"/>
    </row>
    <row r="98" spans="2:7" x14ac:dyDescent="0.2">
      <c r="B98" s="6"/>
      <c r="C98" s="22"/>
      <c r="D98" s="25"/>
      <c r="E98" s="5"/>
      <c r="F98" s="5"/>
    </row>
    <row r="99" spans="2:7" x14ac:dyDescent="0.2">
      <c r="C99" s="22"/>
      <c r="D99" s="24"/>
    </row>
    <row r="100" spans="2:7" x14ac:dyDescent="0.2">
      <c r="C100" s="22"/>
      <c r="D100" s="25"/>
      <c r="E100" s="25"/>
      <c r="F100" s="22"/>
    </row>
    <row r="109" spans="2:7" ht="15" x14ac:dyDescent="0.2">
      <c r="B109" s="30"/>
    </row>
    <row r="110" spans="2:7" ht="15" x14ac:dyDescent="0.2">
      <c r="B110" s="30"/>
    </row>
    <row r="111" spans="2:7" ht="15" x14ac:dyDescent="0.2">
      <c r="B111" s="30"/>
    </row>
    <row r="112" spans="2:7" ht="15" x14ac:dyDescent="0.2">
      <c r="B112" s="31"/>
    </row>
    <row r="113" spans="2:2" ht="15" x14ac:dyDescent="0.2">
      <c r="B113" s="31"/>
    </row>
    <row r="114" spans="2:2" ht="15" x14ac:dyDescent="0.2">
      <c r="B114" s="31"/>
    </row>
    <row r="115" spans="2:2" ht="15" x14ac:dyDescent="0.2">
      <c r="B115" s="30"/>
    </row>
    <row r="116" spans="2:2" ht="15" x14ac:dyDescent="0.2">
      <c r="B116" s="30"/>
    </row>
    <row r="117" spans="2:2" ht="15" x14ac:dyDescent="0.2">
      <c r="B117" s="30"/>
    </row>
    <row r="118" spans="2:2" ht="15" x14ac:dyDescent="0.2">
      <c r="B118" s="30"/>
    </row>
    <row r="119" spans="2:2" ht="15" x14ac:dyDescent="0.2">
      <c r="B119" s="30"/>
    </row>
    <row r="120" spans="2:2" ht="15" x14ac:dyDescent="0.2">
      <c r="B120" s="30"/>
    </row>
    <row r="121" spans="2:2" ht="15" x14ac:dyDescent="0.2">
      <c r="B121" s="30"/>
    </row>
    <row r="122" spans="2:2" ht="15" x14ac:dyDescent="0.2">
      <c r="B122" s="30"/>
    </row>
    <row r="123" spans="2:2" ht="15" x14ac:dyDescent="0.2">
      <c r="B123" s="30"/>
    </row>
    <row r="124" spans="2:2" ht="15" x14ac:dyDescent="0.2">
      <c r="B124" s="30"/>
    </row>
    <row r="125" spans="2:2" ht="15" x14ac:dyDescent="0.2">
      <c r="B125" s="30"/>
    </row>
    <row r="126" spans="2:2" ht="15" x14ac:dyDescent="0.2">
      <c r="B126" s="30"/>
    </row>
    <row r="127" spans="2:2" ht="15" x14ac:dyDescent="0.2">
      <c r="B127" s="30"/>
    </row>
  </sheetData>
  <mergeCells count="6">
    <mergeCell ref="E92:F92"/>
    <mergeCell ref="E95:G95"/>
    <mergeCell ref="F6:G6"/>
    <mergeCell ref="B8:F8"/>
    <mergeCell ref="E90:F90"/>
    <mergeCell ref="E91:F91"/>
  </mergeCells>
  <pageMargins left="0.7" right="0.7" top="0.75" bottom="0.75" header="0.3" footer="0.3"/>
  <pageSetup paperSize="9" fitToHeight="0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Gregorec</dc:creator>
  <cp:lastModifiedBy>Uporabnik sistema Windows</cp:lastModifiedBy>
  <cp:lastPrinted>2026-06-24T12:30:25Z</cp:lastPrinted>
  <dcterms:created xsi:type="dcterms:W3CDTF">2022-02-11T13:52:19Z</dcterms:created>
  <dcterms:modified xsi:type="dcterms:W3CDTF">2026-07-23T04:45:52Z</dcterms:modified>
</cp:coreProperties>
</file>